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Лист1!$A$1:$M$87</definedName>
  </definedNames>
  <calcPr calcId="162913"/>
</workbook>
</file>

<file path=xl/calcChain.xml><?xml version="1.0" encoding="utf-8"?>
<calcChain xmlns="http://schemas.openxmlformats.org/spreadsheetml/2006/main">
  <c r="K70" i="1" l="1"/>
  <c r="L71" i="1"/>
  <c r="K71" i="1"/>
  <c r="J71" i="1"/>
  <c r="L12" i="1"/>
  <c r="K12" i="1"/>
  <c r="J12" i="1"/>
  <c r="L72" i="1"/>
  <c r="K72" i="1"/>
  <c r="J72" i="1"/>
  <c r="L70" i="1" l="1"/>
  <c r="J70" i="1"/>
  <c r="L69" i="1"/>
  <c r="J69" i="1"/>
  <c r="L68" i="1"/>
  <c r="J68" i="1"/>
  <c r="K68" i="1" s="1"/>
  <c r="L67" i="1"/>
  <c r="J67" i="1"/>
  <c r="L66" i="1"/>
  <c r="J66" i="1"/>
  <c r="K66" i="1" s="1"/>
  <c r="L65" i="1"/>
  <c r="J65" i="1"/>
  <c r="L64" i="1"/>
  <c r="J64" i="1"/>
  <c r="L63" i="1"/>
  <c r="J63" i="1"/>
  <c r="L62" i="1"/>
  <c r="J62" i="1"/>
  <c r="L61" i="1"/>
  <c r="J61" i="1"/>
  <c r="L60" i="1"/>
  <c r="J60" i="1"/>
  <c r="K60" i="1" s="1"/>
  <c r="L59" i="1"/>
  <c r="J59" i="1"/>
  <c r="L58" i="1"/>
  <c r="J58" i="1"/>
  <c r="K58" i="1" s="1"/>
  <c r="L57" i="1"/>
  <c r="J57" i="1"/>
  <c r="L56" i="1"/>
  <c r="J56" i="1"/>
  <c r="L55" i="1"/>
  <c r="J55" i="1"/>
  <c r="L54" i="1"/>
  <c r="J54" i="1"/>
  <c r="L53" i="1"/>
  <c r="J53" i="1"/>
  <c r="L52" i="1"/>
  <c r="J52" i="1"/>
  <c r="K52" i="1" s="1"/>
  <c r="L51" i="1"/>
  <c r="J51" i="1"/>
  <c r="L50" i="1"/>
  <c r="K50" i="1"/>
  <c r="J50" i="1"/>
  <c r="L49" i="1"/>
  <c r="J49" i="1"/>
  <c r="L48" i="1"/>
  <c r="K48" i="1" s="1"/>
  <c r="J48" i="1"/>
  <c r="L47" i="1"/>
  <c r="J47" i="1"/>
  <c r="L46" i="1"/>
  <c r="K46" i="1" s="1"/>
  <c r="J46" i="1"/>
  <c r="L45" i="1"/>
  <c r="J45" i="1"/>
  <c r="L44" i="1"/>
  <c r="J44" i="1"/>
  <c r="L43" i="1"/>
  <c r="J43" i="1"/>
  <c r="L42" i="1"/>
  <c r="K42" i="1" s="1"/>
  <c r="J42" i="1"/>
  <c r="L41" i="1"/>
  <c r="J41" i="1"/>
  <c r="L40" i="1"/>
  <c r="J40" i="1"/>
  <c r="L39" i="1"/>
  <c r="J39" i="1"/>
  <c r="L38" i="1"/>
  <c r="J38" i="1"/>
  <c r="L37" i="1"/>
  <c r="J37" i="1"/>
  <c r="L36" i="1"/>
  <c r="J36" i="1"/>
  <c r="L35" i="1"/>
  <c r="J35" i="1"/>
  <c r="L34" i="1"/>
  <c r="J34" i="1"/>
  <c r="L33" i="1"/>
  <c r="J33" i="1"/>
  <c r="L32" i="1"/>
  <c r="J32" i="1"/>
  <c r="L31" i="1"/>
  <c r="J31" i="1"/>
  <c r="L30" i="1"/>
  <c r="J30" i="1"/>
  <c r="L29" i="1"/>
  <c r="J29" i="1"/>
  <c r="L28" i="1"/>
  <c r="J28" i="1"/>
  <c r="L27" i="1"/>
  <c r="J27" i="1"/>
  <c r="L26" i="1"/>
  <c r="J26" i="1"/>
  <c r="L25" i="1"/>
  <c r="J25" i="1"/>
  <c r="L24" i="1"/>
  <c r="J24" i="1"/>
  <c r="L23" i="1"/>
  <c r="J23" i="1"/>
  <c r="L22" i="1"/>
  <c r="J22" i="1"/>
  <c r="L21" i="1"/>
  <c r="J21" i="1"/>
  <c r="L20" i="1"/>
  <c r="J20" i="1"/>
  <c r="L19" i="1"/>
  <c r="J19" i="1"/>
  <c r="L18" i="1"/>
  <c r="K18" i="1" s="1"/>
  <c r="J18" i="1"/>
  <c r="L17" i="1"/>
  <c r="J17" i="1"/>
  <c r="L16" i="1"/>
  <c r="J16" i="1"/>
  <c r="L15" i="1"/>
  <c r="J15" i="1"/>
  <c r="L14" i="1"/>
  <c r="J14" i="1"/>
  <c r="L13" i="1"/>
  <c r="J13" i="1"/>
  <c r="K27" i="1" l="1"/>
  <c r="K29" i="1"/>
  <c r="K14" i="1"/>
  <c r="K16" i="1"/>
  <c r="K20" i="1"/>
  <c r="K26" i="1"/>
  <c r="K28" i="1"/>
  <c r="K34" i="1"/>
  <c r="K36" i="1"/>
  <c r="K59" i="1"/>
  <c r="K61" i="1"/>
  <c r="K24" i="1"/>
  <c r="K37" i="1"/>
  <c r="K13" i="1"/>
  <c r="K30" i="1"/>
  <c r="K32" i="1"/>
  <c r="K43" i="1"/>
  <c r="K45" i="1"/>
  <c r="K62" i="1"/>
  <c r="K64" i="1"/>
  <c r="K19" i="1"/>
  <c r="K21" i="1"/>
  <c r="K38" i="1"/>
  <c r="K40" i="1"/>
  <c r="K44" i="1"/>
  <c r="K51" i="1"/>
  <c r="K53" i="1"/>
  <c r="K22" i="1"/>
  <c r="K35" i="1"/>
  <c r="K54" i="1"/>
  <c r="K56" i="1"/>
  <c r="K67" i="1"/>
  <c r="K69" i="1"/>
  <c r="K15" i="1"/>
  <c r="K23" i="1"/>
  <c r="K63" i="1"/>
  <c r="K17" i="1"/>
  <c r="K25" i="1"/>
  <c r="K33" i="1"/>
  <c r="K41" i="1"/>
  <c r="K49" i="1"/>
  <c r="K57" i="1"/>
  <c r="K65" i="1"/>
  <c r="K31" i="1"/>
  <c r="K39" i="1"/>
  <c r="K47" i="1"/>
  <c r="K55" i="1"/>
  <c r="G72" i="1" l="1"/>
</calcChain>
</file>

<file path=xl/sharedStrings.xml><?xml version="1.0" encoding="utf-8"?>
<sst xmlns="http://schemas.openxmlformats.org/spreadsheetml/2006/main" count="207" uniqueCount="112">
  <si>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</si>
  <si>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</si>
  <si>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</si>
  <si>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</si>
  <si>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</si>
  <si>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</si>
  <si>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</si>
  <si>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</si>
  <si>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</si>
  <si>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</si>
  <si>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</si>
  <si>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</si>
  <si>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</si>
  <si>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</si>
  <si>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</si>
  <si>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</si>
  <si>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</si>
  <si>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</si>
  <si>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</si>
  <si>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</si>
  <si>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</si>
  <si>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</si>
  <si>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</si>
  <si>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</si>
  <si>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</si>
  <si>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</si>
  <si>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</si>
  <si>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</si>
  <si>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</si>
  <si>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</si>
  <si>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</si>
  <si>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</si>
  <si>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</si>
  <si>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</si>
  <si>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</si>
  <si>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ЛОТ № СНГ-НВЛ - 01/11.24</t>
  </si>
  <si>
    <t>Модуль АРКТЕХ-THERMO-Д.3-АР00-293814.04</t>
  </si>
  <si>
    <t>Термочехол Ризур.576300.3443.ВО</t>
  </si>
  <si>
    <t>Шкаф RizurBox-C-7 610х470х470 мм</t>
  </si>
  <si>
    <t>Щит ЩЭО УХЛ3 (1739 ОЛ80031 12-060603)</t>
  </si>
  <si>
    <t>Ящик NOL100135507_000000001</t>
  </si>
  <si>
    <t>ОКБ 30-820х12(К52)-4-0,75-1,5DN-УХЛ</t>
  </si>
  <si>
    <t>ОКБ 60-219х6(К52)-4-0,6-1,5DN-ХЛ</t>
  </si>
  <si>
    <t>ОКШС 90-1,5DN-1020х12-2,5-0,6-20А-ХЛ</t>
  </si>
  <si>
    <t>ПК 219х14(К50)-168х12(К50)-25-0,6-УХЛ</t>
  </si>
  <si>
    <t>ЗК65*16-Ф-Х-К0/3-К52/РМ/Н/С0 фл.</t>
  </si>
  <si>
    <t>Фланец привар.встык 7-80-160 ст20</t>
  </si>
  <si>
    <t>Кабель ВБбШвнг(A) 5х2,5ок-0,66</t>
  </si>
  <si>
    <t>Кабель ВБШвнг(A)-LS 3х2,5ок-1</t>
  </si>
  <si>
    <t>Кабель ВБШвнг(A)-LS 4х70мс(N)-1</t>
  </si>
  <si>
    <t>Кабель ВБШвнг(A)-LS 5х2,5ок(N,PE)-0,66</t>
  </si>
  <si>
    <t>Кабель ВБШвнг(A)-ХЛ 5х2,5ок(N,PE)-0,66</t>
  </si>
  <si>
    <t>Кабель ВБШвнг(A)-ХЛ 5х4ок(N,PE)-1,0</t>
  </si>
  <si>
    <t>Кабель ВБШвнг(A)-ХЛ 5х95мс(N,PE)-1,0</t>
  </si>
  <si>
    <t>Кабель ВБШвнг(А) 5х2,5ок(N,PE)-1,0</t>
  </si>
  <si>
    <t>Кабель ВВГнг(A)-LS 3х2,5ок(N,PE)-1</t>
  </si>
  <si>
    <t>Кабель силовой ВБШв 2х25ок-1,0</t>
  </si>
  <si>
    <t>Кабель КВВГнг(А)-LS 5х1,5</t>
  </si>
  <si>
    <t>Кабель контрольный КВБбШвнг(А) 4х2,5</t>
  </si>
  <si>
    <t>Кабель контрольный КВБбШвнг(А)-ХЛ 4х1,5</t>
  </si>
  <si>
    <t>Кабель контрольный КВБбШвнг-ХЛ 4х1,5</t>
  </si>
  <si>
    <t>Кабель контрольный КВВГнг(А)-ХЛ 14х1,0</t>
  </si>
  <si>
    <t>Кабель контрольный КВВГнг(А)-ХЛ 19х1,0</t>
  </si>
  <si>
    <t>Кабель контрольный КВВГнг(А)-ХЛ 7х1,0</t>
  </si>
  <si>
    <t>Кабель контрольный КВВГЭ 5х1,5</t>
  </si>
  <si>
    <t>Кабель контрольный КВВГЭнг(А)-ХЛ 14х1,0</t>
  </si>
  <si>
    <t>Кабель FTP4-C5E-SOLID-GY</t>
  </si>
  <si>
    <t>Кабель ITK LC3-C604-339</t>
  </si>
  <si>
    <t>Кабель питания APC AP9887</t>
  </si>
  <si>
    <t>Переключатель KVM Aten KL1508AiMR</t>
  </si>
  <si>
    <t>Привод HP Slim SATA DVD-RW 481043-B21</t>
  </si>
  <si>
    <t>Удлинитель KVM Aten CE100-A7-G</t>
  </si>
  <si>
    <t>Фильтр газовый ФГ-500</t>
  </si>
  <si>
    <t>Клапан КДМ1-150 УХЛ1 Ду=100</t>
  </si>
  <si>
    <t>Адаптер для ЖК-монитора HP EM870AA</t>
  </si>
  <si>
    <t>Комплект д/крепления термошкафа КС-20.40</t>
  </si>
  <si>
    <t>Устр.отб. 1,6-70-ст.20-МП</t>
  </si>
  <si>
    <t>Устр.отб.016-70-СТ20-МП</t>
  </si>
  <si>
    <t>Устройство отборное 2а-2 ЗК14-2-1-02</t>
  </si>
  <si>
    <t>ТМ-610Р.00(0-2,5МПа)М20х1,5.1,5.IP54</t>
  </si>
  <si>
    <t>ЭнИ-100-Вн-ДИ-2150м-02-МП3/ЖК-t12 кмп</t>
  </si>
  <si>
    <t>СЕНС У1 S-1D12-УКM15-L8500-0-D78х136хd16</t>
  </si>
  <si>
    <t>Кабель ДПС-П-16У-(4х4)-7кН</t>
  </si>
  <si>
    <t>Провод неизолированный АС 185/29</t>
  </si>
  <si>
    <t>Оповещатель ОПОП 0124-2/1 (УСС-1-12)</t>
  </si>
  <si>
    <t>Труба реставрированная 1-630х10 ст3сп5</t>
  </si>
  <si>
    <t>ХМАО-Югра, Нижневартовский район, ПБ Мыхпай, склад 05_Электрооборудование, ПБ Мыхпай, склад 15_Электрооборудование, Самотлорское месторождение, максимальная удаленность 15 км от г. Нижневартовска</t>
  </si>
  <si>
    <t>ХМАО-Югра, Нижневартовский район, ПБ ЦТБ, склад 26_Оборудование/материалы, максимальная удаленность 35 км от г. Нижневартовска</t>
  </si>
  <si>
    <t>ХМАО-Югра, Нижневартовский район, ПБ ЦТБ, склад 08_Оборудование/материалы,  максимальная удаленность 35 км от г. Нижневартовска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</si>
  <si>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</si>
  <si>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</si>
  <si>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К-Т</t>
  </si>
  <si>
    <t>М</t>
  </si>
  <si>
    <t>КГ</t>
  </si>
  <si>
    <t>Т</t>
  </si>
  <si>
    <t>Аппараты и устройства электрические</t>
  </si>
  <si>
    <t>Задвижки</t>
  </si>
  <si>
    <t>Запчасти и комплектующие к арматуре</t>
  </si>
  <si>
    <t>Кабели и провода силовые</t>
  </si>
  <si>
    <t>Кабели контрольные и управления</t>
  </si>
  <si>
    <t>Кабели, провода и шнуры для связи</t>
  </si>
  <si>
    <t>Комплектующие к ЭВМ и периф. устройства</t>
  </si>
  <si>
    <t>Оборуд. коммунального газоснабжения</t>
  </si>
  <si>
    <t>Оборудование резервуарное</t>
  </si>
  <si>
    <t>Подставки, кронштейны</t>
  </si>
  <si>
    <t>Приборы вторичные, регулирующие</t>
  </si>
  <si>
    <t>Приборы измерения/регулиров. давления</t>
  </si>
  <si>
    <t>Приборы уровня и положения</t>
  </si>
  <si>
    <t>Провода и кабели установочные, монтажные</t>
  </si>
  <si>
    <t>Провода неизолированные</t>
  </si>
  <si>
    <t>Системы охранной /пожарной сигнализации</t>
  </si>
  <si>
    <t>Трубы 2 сорта,некондиц.,реставрированные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</si>
</sst>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77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77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76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view="pageBreakPreview" zoomScale="70" zoomScaleNormal="60" zoomScaleSheetLayoutView="70" workbookViewId="0">
      <selection activeCell="L12" sqref="L12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7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7" t="s">
        <v>11</v>
      </c>
      <c r="C3" s="67"/>
      <c r="D3" s="67"/>
      <c r="E3" s="67"/>
      <c r="F3" s="67"/>
      <c r="G3" s="67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8" t="s">
        <v>20</v>
      </c>
      <c r="C5" s="68"/>
      <c r="D5" s="68"/>
      <c r="E5" s="68"/>
      <c r="F5" s="68"/>
      <c r="G5" s="68"/>
      <c r="H5" s="68"/>
      <c r="I5" s="68"/>
      <c r="J5" s="68"/>
      <c r="K5" s="68"/>
    </row>
    <row r="6" spans="1:13" s="16" customFormat="1" x14ac:dyDescent="0.25"/>
    <row r="7" spans="1:13" s="16" customFormat="1" ht="22.5" x14ac:dyDescent="0.3">
      <c r="A7" s="69" t="s">
        <v>35</v>
      </c>
      <c r="B7" s="69"/>
      <c r="C7" s="69"/>
      <c r="D7" s="69"/>
      <c r="E7" s="69"/>
      <c r="F7" s="69"/>
      <c r="G7" s="69"/>
      <c r="H7" s="69"/>
      <c r="I7" s="69"/>
      <c r="J7" s="69"/>
      <c r="K7" s="69"/>
    </row>
    <row r="8" spans="1:13" s="16" customFormat="1" ht="9.75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3" s="29" customFormat="1" ht="34.5" customHeight="1" x14ac:dyDescent="0.3">
      <c r="A9" s="66" t="s">
        <v>33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</row>
    <row r="10" spans="1:13" s="29" customFormat="1" ht="18.75" x14ac:dyDescent="0.3">
      <c r="D10" s="39"/>
      <c r="E10" s="57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6" t="s">
        <v>15</v>
      </c>
      <c r="F11" s="25" t="s">
        <v>1</v>
      </c>
      <c r="G11" s="25" t="s">
        <v>16</v>
      </c>
      <c r="H11" s="49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42.95" customHeight="1" x14ac:dyDescent="0.25">
      <c r="A12" s="76" t="s">
        <v>95</v>
      </c>
      <c r="B12" s="61">
        <v>1</v>
      </c>
      <c r="C12" s="62" t="s">
        <v>36</v>
      </c>
      <c r="D12" s="63">
        <v>20614875</v>
      </c>
      <c r="E12" s="70" t="s">
        <v>86</v>
      </c>
      <c r="F12" s="50" t="s">
        <v>31</v>
      </c>
      <c r="G12" s="51">
        <v>1</v>
      </c>
      <c r="H12" s="46">
        <v>26337.4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82" t="s">
        <v>22</v>
      </c>
    </row>
    <row r="13" spans="1:13" s="18" customFormat="1" ht="42.95" customHeight="1" x14ac:dyDescent="0.25">
      <c r="A13" s="77"/>
      <c r="B13" s="61">
        <v>2</v>
      </c>
      <c r="C13" s="62" t="s">
        <v>37</v>
      </c>
      <c r="D13" s="63">
        <v>20629405</v>
      </c>
      <c r="E13" s="71"/>
      <c r="F13" s="50" t="s">
        <v>31</v>
      </c>
      <c r="G13" s="51">
        <v>1</v>
      </c>
      <c r="H13" s="46">
        <v>9443.5300000000007</v>
      </c>
      <c r="I13" s="20"/>
      <c r="J13" s="20">
        <f t="shared" ref="J13:J71" si="0">ROUND(I13*G13,2)</f>
        <v>0</v>
      </c>
      <c r="K13" s="20">
        <f t="shared" ref="K13:K71" si="1">L13-J13</f>
        <v>0</v>
      </c>
      <c r="L13" s="20">
        <f t="shared" ref="L13:L71" si="2">ROUND(I13*G13*1.2,2)</f>
        <v>0</v>
      </c>
      <c r="M13" s="83"/>
    </row>
    <row r="14" spans="1:13" s="18" customFormat="1" ht="42.95" customHeight="1" x14ac:dyDescent="0.25">
      <c r="A14" s="77"/>
      <c r="B14" s="61">
        <v>3</v>
      </c>
      <c r="C14" s="62" t="s">
        <v>37</v>
      </c>
      <c r="D14" s="63">
        <v>20629405</v>
      </c>
      <c r="E14" s="71"/>
      <c r="F14" s="50" t="s">
        <v>31</v>
      </c>
      <c r="G14" s="51">
        <v>4</v>
      </c>
      <c r="H14" s="46">
        <v>9443.5499999999993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83"/>
    </row>
    <row r="15" spans="1:13" s="18" customFormat="1" ht="42.95" customHeight="1" x14ac:dyDescent="0.25">
      <c r="A15" s="77"/>
      <c r="B15" s="61">
        <v>4</v>
      </c>
      <c r="C15" s="62" t="s">
        <v>38</v>
      </c>
      <c r="D15" s="63">
        <v>20250265</v>
      </c>
      <c r="E15" s="71"/>
      <c r="F15" s="50" t="s">
        <v>31</v>
      </c>
      <c r="G15" s="51">
        <v>9</v>
      </c>
      <c r="H15" s="46">
        <v>78994.61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83"/>
    </row>
    <row r="16" spans="1:13" s="18" customFormat="1" ht="42.95" customHeight="1" x14ac:dyDescent="0.25">
      <c r="A16" s="77"/>
      <c r="B16" s="61">
        <v>5</v>
      </c>
      <c r="C16" s="62" t="s">
        <v>39</v>
      </c>
      <c r="D16" s="63">
        <v>20697998</v>
      </c>
      <c r="E16" s="71"/>
      <c r="F16" s="50" t="s">
        <v>31</v>
      </c>
      <c r="G16" s="51">
        <v>2</v>
      </c>
      <c r="H16" s="46">
        <v>7349.55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83"/>
    </row>
    <row r="17" spans="1:13" s="18" customFormat="1" ht="42.95" customHeight="1" x14ac:dyDescent="0.25">
      <c r="A17" s="78"/>
      <c r="B17" s="61">
        <v>6</v>
      </c>
      <c r="C17" s="62" t="s">
        <v>40</v>
      </c>
      <c r="D17" s="63">
        <v>21090108</v>
      </c>
      <c r="E17" s="72"/>
      <c r="F17" s="50" t="s">
        <v>31</v>
      </c>
      <c r="G17" s="51">
        <v>2</v>
      </c>
      <c r="H17" s="46">
        <v>61944.87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84"/>
    </row>
    <row r="18" spans="1:13" s="18" customFormat="1" ht="42.95" customHeight="1" x14ac:dyDescent="0.25">
      <c r="A18" s="79" t="s">
        <v>34</v>
      </c>
      <c r="B18" s="61">
        <v>7</v>
      </c>
      <c r="C18" s="62" t="s">
        <v>41</v>
      </c>
      <c r="D18" s="63">
        <v>20506955</v>
      </c>
      <c r="E18" s="73" t="s">
        <v>87</v>
      </c>
      <c r="F18" s="50" t="s">
        <v>31</v>
      </c>
      <c r="G18" s="51">
        <v>1</v>
      </c>
      <c r="H18" s="46">
        <v>164040.68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85" t="s">
        <v>22</v>
      </c>
    </row>
    <row r="19" spans="1:13" s="18" customFormat="1" ht="42.95" customHeight="1" x14ac:dyDescent="0.25">
      <c r="A19" s="77"/>
      <c r="B19" s="61">
        <v>8</v>
      </c>
      <c r="C19" s="62" t="s">
        <v>42</v>
      </c>
      <c r="D19" s="63">
        <v>20663122</v>
      </c>
      <c r="E19" s="71"/>
      <c r="F19" s="50" t="s">
        <v>31</v>
      </c>
      <c r="G19" s="51">
        <v>1</v>
      </c>
      <c r="H19" s="46">
        <v>2930.48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83"/>
    </row>
    <row r="20" spans="1:13" s="18" customFormat="1" ht="61.5" customHeight="1" x14ac:dyDescent="0.25">
      <c r="A20" s="77"/>
      <c r="B20" s="61">
        <v>9</v>
      </c>
      <c r="C20" s="62" t="s">
        <v>43</v>
      </c>
      <c r="D20" s="63">
        <v>20233154</v>
      </c>
      <c r="E20" s="71"/>
      <c r="F20" s="50" t="s">
        <v>31</v>
      </c>
      <c r="G20" s="51">
        <v>2</v>
      </c>
      <c r="H20" s="46">
        <v>347711.75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83"/>
    </row>
    <row r="21" spans="1:13" s="18" customFormat="1" ht="42.95" customHeight="1" x14ac:dyDescent="0.25">
      <c r="A21" s="78"/>
      <c r="B21" s="61">
        <v>10</v>
      </c>
      <c r="C21" s="62" t="s">
        <v>44</v>
      </c>
      <c r="D21" s="63">
        <v>20650803</v>
      </c>
      <c r="E21" s="72"/>
      <c r="F21" s="50" t="s">
        <v>31</v>
      </c>
      <c r="G21" s="51">
        <v>7</v>
      </c>
      <c r="H21" s="46">
        <v>5061.5600000000004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84"/>
    </row>
    <row r="22" spans="1:13" s="18" customFormat="1" ht="42.95" customHeight="1" x14ac:dyDescent="0.25">
      <c r="A22" s="80" t="s">
        <v>96</v>
      </c>
      <c r="B22" s="61">
        <v>11</v>
      </c>
      <c r="C22" s="62" t="s">
        <v>45</v>
      </c>
      <c r="D22" s="63">
        <v>20706477</v>
      </c>
      <c r="E22" s="74" t="s">
        <v>88</v>
      </c>
      <c r="F22" s="50" t="s">
        <v>91</v>
      </c>
      <c r="G22" s="51">
        <v>1</v>
      </c>
      <c r="H22" s="46">
        <v>17377.310000000001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86" t="s">
        <v>22</v>
      </c>
    </row>
    <row r="23" spans="1:13" s="18" customFormat="1" ht="42.95" customHeight="1" x14ac:dyDescent="0.25">
      <c r="A23" s="80" t="s">
        <v>97</v>
      </c>
      <c r="B23" s="61">
        <v>12</v>
      </c>
      <c r="C23" s="62" t="s">
        <v>46</v>
      </c>
      <c r="D23" s="63">
        <v>20250742</v>
      </c>
      <c r="E23" s="74" t="s">
        <v>87</v>
      </c>
      <c r="F23" s="50" t="s">
        <v>31</v>
      </c>
      <c r="G23" s="51">
        <v>4</v>
      </c>
      <c r="H23" s="46">
        <v>1450.18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86" t="s">
        <v>22</v>
      </c>
    </row>
    <row r="24" spans="1:13" s="18" customFormat="1" ht="42.95" customHeight="1" x14ac:dyDescent="0.25">
      <c r="A24" s="79" t="s">
        <v>98</v>
      </c>
      <c r="B24" s="61">
        <v>13</v>
      </c>
      <c r="C24" s="62" t="s">
        <v>47</v>
      </c>
      <c r="D24" s="63">
        <v>20216837</v>
      </c>
      <c r="E24" s="73" t="s">
        <v>89</v>
      </c>
      <c r="F24" s="50" t="s">
        <v>92</v>
      </c>
      <c r="G24" s="51">
        <v>16</v>
      </c>
      <c r="H24" s="46">
        <v>60.23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85" t="s">
        <v>22</v>
      </c>
    </row>
    <row r="25" spans="1:13" s="18" customFormat="1" ht="42.95" customHeight="1" x14ac:dyDescent="0.25">
      <c r="A25" s="77"/>
      <c r="B25" s="61">
        <v>14</v>
      </c>
      <c r="C25" s="62" t="s">
        <v>48</v>
      </c>
      <c r="D25" s="63">
        <v>20160727</v>
      </c>
      <c r="E25" s="71"/>
      <c r="F25" s="50" t="s">
        <v>92</v>
      </c>
      <c r="G25" s="51">
        <v>33</v>
      </c>
      <c r="H25" s="46">
        <v>45.09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83"/>
    </row>
    <row r="26" spans="1:13" s="18" customFormat="1" ht="42.95" customHeight="1" x14ac:dyDescent="0.25">
      <c r="A26" s="77"/>
      <c r="B26" s="61">
        <v>15</v>
      </c>
      <c r="C26" s="62" t="s">
        <v>48</v>
      </c>
      <c r="D26" s="63">
        <v>20160727</v>
      </c>
      <c r="E26" s="71"/>
      <c r="F26" s="50" t="s">
        <v>92</v>
      </c>
      <c r="G26" s="51">
        <v>2</v>
      </c>
      <c r="H26" s="46">
        <v>45.33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83"/>
    </row>
    <row r="27" spans="1:13" s="18" customFormat="1" ht="42.95" customHeight="1" x14ac:dyDescent="0.25">
      <c r="A27" s="77"/>
      <c r="B27" s="61">
        <v>16</v>
      </c>
      <c r="C27" s="62" t="s">
        <v>49</v>
      </c>
      <c r="D27" s="63">
        <v>20161245</v>
      </c>
      <c r="E27" s="71"/>
      <c r="F27" s="50" t="s">
        <v>92</v>
      </c>
      <c r="G27" s="51">
        <v>19</v>
      </c>
      <c r="H27" s="46">
        <v>998.36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83"/>
    </row>
    <row r="28" spans="1:13" s="18" customFormat="1" ht="42.95" customHeight="1" x14ac:dyDescent="0.25">
      <c r="A28" s="77"/>
      <c r="B28" s="61">
        <v>17</v>
      </c>
      <c r="C28" s="62" t="s">
        <v>50</v>
      </c>
      <c r="D28" s="63">
        <v>20160760</v>
      </c>
      <c r="E28" s="71"/>
      <c r="F28" s="50" t="s">
        <v>92</v>
      </c>
      <c r="G28" s="51">
        <v>5</v>
      </c>
      <c r="H28" s="46">
        <v>89.69</v>
      </c>
      <c r="I28" s="20"/>
      <c r="J28" s="20">
        <f t="shared" si="0"/>
        <v>0</v>
      </c>
      <c r="K28" s="20">
        <f t="shared" si="1"/>
        <v>0</v>
      </c>
      <c r="L28" s="20">
        <f t="shared" si="2"/>
        <v>0</v>
      </c>
      <c r="M28" s="83"/>
    </row>
    <row r="29" spans="1:13" s="18" customFormat="1" ht="42.95" customHeight="1" x14ac:dyDescent="0.25">
      <c r="A29" s="77"/>
      <c r="B29" s="61">
        <v>18</v>
      </c>
      <c r="C29" s="62" t="s">
        <v>51</v>
      </c>
      <c r="D29" s="63">
        <v>20216951</v>
      </c>
      <c r="E29" s="71"/>
      <c r="F29" s="50" t="s">
        <v>92</v>
      </c>
      <c r="G29" s="51">
        <v>39.200000000000003</v>
      </c>
      <c r="H29" s="46">
        <v>83.65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83"/>
    </row>
    <row r="30" spans="1:13" s="18" customFormat="1" ht="42.95" customHeight="1" x14ac:dyDescent="0.25">
      <c r="A30" s="77"/>
      <c r="B30" s="61">
        <v>19</v>
      </c>
      <c r="C30" s="62" t="s">
        <v>52</v>
      </c>
      <c r="D30" s="63">
        <v>20213104</v>
      </c>
      <c r="E30" s="71"/>
      <c r="F30" s="50" t="s">
        <v>92</v>
      </c>
      <c r="G30" s="51">
        <v>8</v>
      </c>
      <c r="H30" s="46">
        <v>100.45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83"/>
    </row>
    <row r="31" spans="1:13" s="18" customFormat="1" ht="42.95" customHeight="1" x14ac:dyDescent="0.25">
      <c r="A31" s="77"/>
      <c r="B31" s="61">
        <v>20</v>
      </c>
      <c r="C31" s="62" t="s">
        <v>53</v>
      </c>
      <c r="D31" s="63">
        <v>20237468</v>
      </c>
      <c r="E31" s="71"/>
      <c r="F31" s="50" t="s">
        <v>92</v>
      </c>
      <c r="G31" s="51">
        <v>49</v>
      </c>
      <c r="H31" s="46">
        <v>1902.77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83"/>
    </row>
    <row r="32" spans="1:13" s="18" customFormat="1" ht="42.95" customHeight="1" x14ac:dyDescent="0.25">
      <c r="A32" s="77"/>
      <c r="B32" s="61">
        <v>21</v>
      </c>
      <c r="C32" s="62" t="s">
        <v>54</v>
      </c>
      <c r="D32" s="63">
        <v>20356704</v>
      </c>
      <c r="E32" s="71"/>
      <c r="F32" s="50" t="s">
        <v>92</v>
      </c>
      <c r="G32" s="51">
        <v>15</v>
      </c>
      <c r="H32" s="46">
        <v>86.48</v>
      </c>
      <c r="I32" s="20"/>
      <c r="J32" s="20">
        <f t="shared" si="0"/>
        <v>0</v>
      </c>
      <c r="K32" s="20">
        <f t="shared" si="1"/>
        <v>0</v>
      </c>
      <c r="L32" s="20">
        <f t="shared" si="2"/>
        <v>0</v>
      </c>
      <c r="M32" s="83"/>
    </row>
    <row r="33" spans="1:13" s="18" customFormat="1" ht="42.95" customHeight="1" x14ac:dyDescent="0.25">
      <c r="A33" s="77"/>
      <c r="B33" s="61">
        <v>22</v>
      </c>
      <c r="C33" s="62" t="s">
        <v>55</v>
      </c>
      <c r="D33" s="63">
        <v>20162074</v>
      </c>
      <c r="E33" s="71"/>
      <c r="F33" s="50" t="s">
        <v>92</v>
      </c>
      <c r="G33" s="51">
        <v>18</v>
      </c>
      <c r="H33" s="46">
        <v>30.84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83"/>
    </row>
    <row r="34" spans="1:13" s="18" customFormat="1" ht="42.95" customHeight="1" x14ac:dyDescent="0.25">
      <c r="A34" s="77"/>
      <c r="B34" s="61">
        <v>23</v>
      </c>
      <c r="C34" s="62" t="s">
        <v>55</v>
      </c>
      <c r="D34" s="63">
        <v>20162074</v>
      </c>
      <c r="E34" s="71"/>
      <c r="F34" s="50" t="s">
        <v>92</v>
      </c>
      <c r="G34" s="51">
        <v>3</v>
      </c>
      <c r="H34" s="46">
        <v>30.87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83"/>
    </row>
    <row r="35" spans="1:13" s="18" customFormat="1" ht="42.95" customHeight="1" x14ac:dyDescent="0.25">
      <c r="A35" s="77"/>
      <c r="B35" s="61">
        <v>24</v>
      </c>
      <c r="C35" s="62" t="s">
        <v>56</v>
      </c>
      <c r="D35" s="63">
        <v>20233621</v>
      </c>
      <c r="E35" s="71"/>
      <c r="F35" s="50" t="s">
        <v>92</v>
      </c>
      <c r="G35" s="51">
        <v>29.97</v>
      </c>
      <c r="H35" s="46">
        <v>204.73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83"/>
    </row>
    <row r="36" spans="1:13" s="18" customFormat="1" ht="42.95" customHeight="1" x14ac:dyDescent="0.25">
      <c r="A36" s="78"/>
      <c r="B36" s="61">
        <v>25</v>
      </c>
      <c r="C36" s="62" t="s">
        <v>56</v>
      </c>
      <c r="D36" s="63">
        <v>20233621</v>
      </c>
      <c r="E36" s="72"/>
      <c r="F36" s="50" t="s">
        <v>92</v>
      </c>
      <c r="G36" s="51">
        <v>0.03</v>
      </c>
      <c r="H36" s="46">
        <v>204.89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84"/>
    </row>
    <row r="37" spans="1:13" s="18" customFormat="1" ht="42.95" customHeight="1" x14ac:dyDescent="0.25">
      <c r="A37" s="79" t="s">
        <v>99</v>
      </c>
      <c r="B37" s="61">
        <v>26</v>
      </c>
      <c r="C37" s="62" t="s">
        <v>57</v>
      </c>
      <c r="D37" s="63">
        <v>20530477</v>
      </c>
      <c r="E37" s="73" t="s">
        <v>89</v>
      </c>
      <c r="F37" s="50" t="s">
        <v>92</v>
      </c>
      <c r="G37" s="51">
        <v>27</v>
      </c>
      <c r="H37" s="46">
        <v>72.78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85" t="s">
        <v>22</v>
      </c>
    </row>
    <row r="38" spans="1:13" s="18" customFormat="1" ht="42.95" customHeight="1" x14ac:dyDescent="0.25">
      <c r="A38" s="77"/>
      <c r="B38" s="61">
        <v>27</v>
      </c>
      <c r="C38" s="62" t="s">
        <v>57</v>
      </c>
      <c r="D38" s="63">
        <v>20530477</v>
      </c>
      <c r="E38" s="71"/>
      <c r="F38" s="50" t="s">
        <v>92</v>
      </c>
      <c r="G38" s="51">
        <v>1</v>
      </c>
      <c r="H38" s="46">
        <v>73.8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83"/>
    </row>
    <row r="39" spans="1:13" s="18" customFormat="1" ht="42.95" customHeight="1" x14ac:dyDescent="0.25">
      <c r="A39" s="77"/>
      <c r="B39" s="61">
        <v>28</v>
      </c>
      <c r="C39" s="62" t="s">
        <v>58</v>
      </c>
      <c r="D39" s="63">
        <v>20243300</v>
      </c>
      <c r="E39" s="71"/>
      <c r="F39" s="50" t="s">
        <v>92</v>
      </c>
      <c r="G39" s="51">
        <v>16</v>
      </c>
      <c r="H39" s="46">
        <v>51.75</v>
      </c>
      <c r="I39" s="20"/>
      <c r="J39" s="20">
        <f t="shared" si="0"/>
        <v>0</v>
      </c>
      <c r="K39" s="20">
        <f t="shared" si="1"/>
        <v>0</v>
      </c>
      <c r="L39" s="20">
        <f t="shared" si="2"/>
        <v>0</v>
      </c>
      <c r="M39" s="83"/>
    </row>
    <row r="40" spans="1:13" s="18" customFormat="1" ht="42.95" customHeight="1" x14ac:dyDescent="0.25">
      <c r="A40" s="77"/>
      <c r="B40" s="61">
        <v>29</v>
      </c>
      <c r="C40" s="62" t="s">
        <v>59</v>
      </c>
      <c r="D40" s="63">
        <v>20246617</v>
      </c>
      <c r="E40" s="71"/>
      <c r="F40" s="50" t="s">
        <v>92</v>
      </c>
      <c r="G40" s="51">
        <v>40</v>
      </c>
      <c r="H40" s="46">
        <v>54.17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83"/>
    </row>
    <row r="41" spans="1:13" s="18" customFormat="1" ht="42.95" customHeight="1" x14ac:dyDescent="0.25">
      <c r="A41" s="77"/>
      <c r="B41" s="61">
        <v>30</v>
      </c>
      <c r="C41" s="62" t="s">
        <v>60</v>
      </c>
      <c r="D41" s="63">
        <v>20214384</v>
      </c>
      <c r="E41" s="71"/>
      <c r="F41" s="50" t="s">
        <v>92</v>
      </c>
      <c r="G41" s="51">
        <v>18</v>
      </c>
      <c r="H41" s="46">
        <v>42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83"/>
    </row>
    <row r="42" spans="1:13" s="18" customFormat="1" ht="42.95" customHeight="1" x14ac:dyDescent="0.25">
      <c r="A42" s="77"/>
      <c r="B42" s="61">
        <v>31</v>
      </c>
      <c r="C42" s="62" t="s">
        <v>61</v>
      </c>
      <c r="D42" s="63">
        <v>20216202</v>
      </c>
      <c r="E42" s="71"/>
      <c r="F42" s="50" t="s">
        <v>92</v>
      </c>
      <c r="G42" s="51">
        <v>1</v>
      </c>
      <c r="H42" s="46">
        <v>70.95</v>
      </c>
      <c r="I42" s="20"/>
      <c r="J42" s="20">
        <f t="shared" si="0"/>
        <v>0</v>
      </c>
      <c r="K42" s="20">
        <f t="shared" si="1"/>
        <v>0</v>
      </c>
      <c r="L42" s="20">
        <f t="shared" si="2"/>
        <v>0</v>
      </c>
      <c r="M42" s="83"/>
    </row>
    <row r="43" spans="1:13" s="18" customFormat="1" ht="42.95" customHeight="1" x14ac:dyDescent="0.25">
      <c r="A43" s="77"/>
      <c r="B43" s="61">
        <v>32</v>
      </c>
      <c r="C43" s="62" t="s">
        <v>62</v>
      </c>
      <c r="D43" s="63">
        <v>20222261</v>
      </c>
      <c r="E43" s="71"/>
      <c r="F43" s="50" t="s">
        <v>92</v>
      </c>
      <c r="G43" s="51">
        <v>3</v>
      </c>
      <c r="H43" s="46">
        <v>95.56</v>
      </c>
      <c r="I43" s="20"/>
      <c r="J43" s="20">
        <f t="shared" si="0"/>
        <v>0</v>
      </c>
      <c r="K43" s="20">
        <f t="shared" si="1"/>
        <v>0</v>
      </c>
      <c r="L43" s="20">
        <f t="shared" si="2"/>
        <v>0</v>
      </c>
      <c r="M43" s="83"/>
    </row>
    <row r="44" spans="1:13" s="18" customFormat="1" ht="42.95" customHeight="1" x14ac:dyDescent="0.25">
      <c r="A44" s="77"/>
      <c r="B44" s="61">
        <v>33</v>
      </c>
      <c r="C44" s="62" t="s">
        <v>63</v>
      </c>
      <c r="D44" s="63">
        <v>20216193</v>
      </c>
      <c r="E44" s="71"/>
      <c r="F44" s="50" t="s">
        <v>92</v>
      </c>
      <c r="G44" s="51">
        <v>6</v>
      </c>
      <c r="H44" s="46">
        <v>33.96</v>
      </c>
      <c r="I44" s="20"/>
      <c r="J44" s="20">
        <f t="shared" si="0"/>
        <v>0</v>
      </c>
      <c r="K44" s="20">
        <f t="shared" si="1"/>
        <v>0</v>
      </c>
      <c r="L44" s="20">
        <f t="shared" si="2"/>
        <v>0</v>
      </c>
      <c r="M44" s="83"/>
    </row>
    <row r="45" spans="1:13" s="18" customFormat="1" ht="42.95" customHeight="1" x14ac:dyDescent="0.25">
      <c r="A45" s="77"/>
      <c r="B45" s="61">
        <v>34</v>
      </c>
      <c r="C45" s="62" t="s">
        <v>64</v>
      </c>
      <c r="D45" s="63">
        <v>20198038</v>
      </c>
      <c r="E45" s="71"/>
      <c r="F45" s="50" t="s">
        <v>92</v>
      </c>
      <c r="G45" s="51">
        <v>37</v>
      </c>
      <c r="H45" s="46">
        <v>27.62</v>
      </c>
      <c r="I45" s="20"/>
      <c r="J45" s="20">
        <f t="shared" si="0"/>
        <v>0</v>
      </c>
      <c r="K45" s="20">
        <f t="shared" si="1"/>
        <v>0</v>
      </c>
      <c r="L45" s="20">
        <f t="shared" si="2"/>
        <v>0</v>
      </c>
      <c r="M45" s="83"/>
    </row>
    <row r="46" spans="1:13" s="58" customFormat="1" ht="42.95" customHeight="1" x14ac:dyDescent="0.25">
      <c r="A46" s="78"/>
      <c r="B46" s="61">
        <v>35</v>
      </c>
      <c r="C46" s="62" t="s">
        <v>65</v>
      </c>
      <c r="D46" s="63">
        <v>20153744</v>
      </c>
      <c r="E46" s="72"/>
      <c r="F46" s="50" t="s">
        <v>92</v>
      </c>
      <c r="G46" s="51">
        <v>30</v>
      </c>
      <c r="H46" s="46">
        <v>73.88</v>
      </c>
      <c r="I46" s="20"/>
      <c r="J46" s="20">
        <f t="shared" si="0"/>
        <v>0</v>
      </c>
      <c r="K46" s="20">
        <f t="shared" si="1"/>
        <v>0</v>
      </c>
      <c r="L46" s="20">
        <f t="shared" si="2"/>
        <v>0</v>
      </c>
      <c r="M46" s="84"/>
    </row>
    <row r="47" spans="1:13" s="18" customFormat="1" ht="42.95" customHeight="1" x14ac:dyDescent="0.25">
      <c r="A47" s="79" t="s">
        <v>100</v>
      </c>
      <c r="B47" s="61">
        <v>36</v>
      </c>
      <c r="C47" s="62" t="s">
        <v>66</v>
      </c>
      <c r="D47" s="63">
        <v>20223856</v>
      </c>
      <c r="E47" s="73" t="s">
        <v>89</v>
      </c>
      <c r="F47" s="50" t="s">
        <v>92</v>
      </c>
      <c r="G47" s="51">
        <v>250</v>
      </c>
      <c r="H47" s="46">
        <v>20.05</v>
      </c>
      <c r="I47" s="20"/>
      <c r="J47" s="20">
        <f t="shared" si="0"/>
        <v>0</v>
      </c>
      <c r="K47" s="20">
        <f t="shared" si="1"/>
        <v>0</v>
      </c>
      <c r="L47" s="20">
        <f t="shared" si="2"/>
        <v>0</v>
      </c>
      <c r="M47" s="85" t="s">
        <v>22</v>
      </c>
    </row>
    <row r="48" spans="1:13" s="18" customFormat="1" ht="42.95" customHeight="1" x14ac:dyDescent="0.25">
      <c r="A48" s="77"/>
      <c r="B48" s="61">
        <v>37</v>
      </c>
      <c r="C48" s="62" t="s">
        <v>66</v>
      </c>
      <c r="D48" s="63">
        <v>20223856</v>
      </c>
      <c r="E48" s="71"/>
      <c r="F48" s="50" t="s">
        <v>92</v>
      </c>
      <c r="G48" s="51">
        <v>35</v>
      </c>
      <c r="H48" s="46">
        <v>20.350000000000001</v>
      </c>
      <c r="I48" s="20"/>
      <c r="J48" s="20">
        <f t="shared" si="0"/>
        <v>0</v>
      </c>
      <c r="K48" s="20">
        <f t="shared" si="1"/>
        <v>0</v>
      </c>
      <c r="L48" s="20">
        <f t="shared" si="2"/>
        <v>0</v>
      </c>
      <c r="M48" s="83"/>
    </row>
    <row r="49" spans="1:13" s="18" customFormat="1" ht="42.95" customHeight="1" x14ac:dyDescent="0.25">
      <c r="A49" s="78"/>
      <c r="B49" s="61">
        <v>38</v>
      </c>
      <c r="C49" s="62" t="s">
        <v>67</v>
      </c>
      <c r="D49" s="63">
        <v>21069682</v>
      </c>
      <c r="E49" s="72"/>
      <c r="F49" s="50" t="s">
        <v>92</v>
      </c>
      <c r="G49" s="51">
        <v>4880</v>
      </c>
      <c r="H49" s="46">
        <v>39.75</v>
      </c>
      <c r="I49" s="20"/>
      <c r="J49" s="20">
        <f t="shared" si="0"/>
        <v>0</v>
      </c>
      <c r="K49" s="20">
        <f t="shared" si="1"/>
        <v>0</v>
      </c>
      <c r="L49" s="20">
        <f t="shared" si="2"/>
        <v>0</v>
      </c>
      <c r="M49" s="84"/>
    </row>
    <row r="50" spans="1:13" s="18" customFormat="1" ht="42.95" customHeight="1" x14ac:dyDescent="0.25">
      <c r="A50" s="79" t="s">
        <v>101</v>
      </c>
      <c r="B50" s="61">
        <v>39</v>
      </c>
      <c r="C50" s="62" t="s">
        <v>68</v>
      </c>
      <c r="D50" s="63">
        <v>20227511</v>
      </c>
      <c r="E50" s="73" t="s">
        <v>90</v>
      </c>
      <c r="F50" s="50" t="s">
        <v>31</v>
      </c>
      <c r="G50" s="51">
        <v>16</v>
      </c>
      <c r="H50" s="46">
        <v>14760.63</v>
      </c>
      <c r="I50" s="20"/>
      <c r="J50" s="20">
        <f t="shared" si="0"/>
        <v>0</v>
      </c>
      <c r="K50" s="20">
        <f t="shared" si="1"/>
        <v>0</v>
      </c>
      <c r="L50" s="20">
        <f t="shared" si="2"/>
        <v>0</v>
      </c>
      <c r="M50" s="85" t="s">
        <v>22</v>
      </c>
    </row>
    <row r="51" spans="1:13" s="18" customFormat="1" ht="42.95" customHeight="1" x14ac:dyDescent="0.25">
      <c r="A51" s="77"/>
      <c r="B51" s="61">
        <v>40</v>
      </c>
      <c r="C51" s="62" t="s">
        <v>69</v>
      </c>
      <c r="D51" s="63">
        <v>20463950</v>
      </c>
      <c r="E51" s="71"/>
      <c r="F51" s="50" t="s">
        <v>31</v>
      </c>
      <c r="G51" s="51">
        <v>1</v>
      </c>
      <c r="H51" s="46">
        <v>145340.99</v>
      </c>
      <c r="I51" s="20"/>
      <c r="J51" s="20">
        <f t="shared" si="0"/>
        <v>0</v>
      </c>
      <c r="K51" s="20">
        <f t="shared" si="1"/>
        <v>0</v>
      </c>
      <c r="L51" s="20">
        <f t="shared" si="2"/>
        <v>0</v>
      </c>
      <c r="M51" s="83"/>
    </row>
    <row r="52" spans="1:13" s="18" customFormat="1" ht="42.95" customHeight="1" x14ac:dyDescent="0.25">
      <c r="A52" s="77"/>
      <c r="B52" s="61">
        <v>41</v>
      </c>
      <c r="C52" s="62" t="s">
        <v>70</v>
      </c>
      <c r="D52" s="63">
        <v>20253663</v>
      </c>
      <c r="E52" s="71"/>
      <c r="F52" s="50" t="s">
        <v>31</v>
      </c>
      <c r="G52" s="51">
        <v>12</v>
      </c>
      <c r="H52" s="46">
        <v>9218.94</v>
      </c>
      <c r="I52" s="20"/>
      <c r="J52" s="20">
        <f t="shared" si="0"/>
        <v>0</v>
      </c>
      <c r="K52" s="20">
        <f t="shared" si="1"/>
        <v>0</v>
      </c>
      <c r="L52" s="20">
        <f t="shared" si="2"/>
        <v>0</v>
      </c>
      <c r="M52" s="83"/>
    </row>
    <row r="53" spans="1:13" s="18" customFormat="1" ht="42.95" customHeight="1" x14ac:dyDescent="0.25">
      <c r="A53" s="78"/>
      <c r="B53" s="61">
        <v>42</v>
      </c>
      <c r="C53" s="62" t="s">
        <v>71</v>
      </c>
      <c r="D53" s="63">
        <v>20464083</v>
      </c>
      <c r="E53" s="72"/>
      <c r="F53" s="50" t="s">
        <v>31</v>
      </c>
      <c r="G53" s="51">
        <v>1</v>
      </c>
      <c r="H53" s="46">
        <v>7931.89</v>
      </c>
      <c r="I53" s="20"/>
      <c r="J53" s="20">
        <f t="shared" si="0"/>
        <v>0</v>
      </c>
      <c r="K53" s="20">
        <f t="shared" si="1"/>
        <v>0</v>
      </c>
      <c r="L53" s="20">
        <f t="shared" si="2"/>
        <v>0</v>
      </c>
      <c r="M53" s="84"/>
    </row>
    <row r="54" spans="1:13" s="18" customFormat="1" ht="42.95" customHeight="1" x14ac:dyDescent="0.25">
      <c r="A54" s="79" t="s">
        <v>102</v>
      </c>
      <c r="B54" s="61">
        <v>43</v>
      </c>
      <c r="C54" s="62" t="s">
        <v>72</v>
      </c>
      <c r="D54" s="63">
        <v>20237511</v>
      </c>
      <c r="E54" s="73" t="s">
        <v>88</v>
      </c>
      <c r="F54" s="50" t="s">
        <v>31</v>
      </c>
      <c r="G54" s="51">
        <v>1</v>
      </c>
      <c r="H54" s="46">
        <v>413583.96</v>
      </c>
      <c r="I54" s="20"/>
      <c r="J54" s="20">
        <f t="shared" si="0"/>
        <v>0</v>
      </c>
      <c r="K54" s="20">
        <f t="shared" si="1"/>
        <v>0</v>
      </c>
      <c r="L54" s="20">
        <f t="shared" si="2"/>
        <v>0</v>
      </c>
      <c r="M54" s="87" t="s">
        <v>22</v>
      </c>
    </row>
    <row r="55" spans="1:13" s="18" customFormat="1" ht="42.95" customHeight="1" x14ac:dyDescent="0.25">
      <c r="A55" s="81"/>
      <c r="B55" s="61">
        <v>44</v>
      </c>
      <c r="C55" s="62" t="s">
        <v>72</v>
      </c>
      <c r="D55" s="63">
        <v>20237511</v>
      </c>
      <c r="E55" s="75"/>
      <c r="F55" s="50" t="s">
        <v>31</v>
      </c>
      <c r="G55" s="51">
        <v>1</v>
      </c>
      <c r="H55" s="46">
        <v>413583.97</v>
      </c>
      <c r="I55" s="20"/>
      <c r="J55" s="20">
        <f t="shared" si="0"/>
        <v>0</v>
      </c>
      <c r="K55" s="20">
        <f t="shared" si="1"/>
        <v>0</v>
      </c>
      <c r="L55" s="20">
        <f t="shared" si="2"/>
        <v>0</v>
      </c>
      <c r="M55" s="88"/>
    </row>
    <row r="56" spans="1:13" s="18" customFormat="1" ht="42.95" customHeight="1" x14ac:dyDescent="0.25">
      <c r="A56" s="80" t="s">
        <v>103</v>
      </c>
      <c r="B56" s="61">
        <v>45</v>
      </c>
      <c r="C56" s="62" t="s">
        <v>73</v>
      </c>
      <c r="D56" s="63">
        <v>20162123</v>
      </c>
      <c r="E56" s="74" t="s">
        <v>88</v>
      </c>
      <c r="F56" s="50" t="s">
        <v>91</v>
      </c>
      <c r="G56" s="51">
        <v>5</v>
      </c>
      <c r="H56" s="46">
        <v>28298.36</v>
      </c>
      <c r="I56" s="20"/>
      <c r="J56" s="20">
        <f t="shared" si="0"/>
        <v>0</v>
      </c>
      <c r="K56" s="20">
        <f t="shared" si="1"/>
        <v>0</v>
      </c>
      <c r="L56" s="20">
        <f t="shared" si="2"/>
        <v>0</v>
      </c>
      <c r="M56" s="86" t="s">
        <v>22</v>
      </c>
    </row>
    <row r="57" spans="1:13" s="18" customFormat="1" ht="42.95" customHeight="1" x14ac:dyDescent="0.25">
      <c r="A57" s="80" t="s">
        <v>104</v>
      </c>
      <c r="B57" s="61">
        <v>46</v>
      </c>
      <c r="C57" s="62" t="s">
        <v>74</v>
      </c>
      <c r="D57" s="63">
        <v>20227542</v>
      </c>
      <c r="E57" s="74" t="s">
        <v>90</v>
      </c>
      <c r="F57" s="50" t="s">
        <v>31</v>
      </c>
      <c r="G57" s="51">
        <v>6</v>
      </c>
      <c r="H57" s="46">
        <v>1291.68</v>
      </c>
      <c r="I57" s="20"/>
      <c r="J57" s="20">
        <f t="shared" si="0"/>
        <v>0</v>
      </c>
      <c r="K57" s="20">
        <f t="shared" si="1"/>
        <v>0</v>
      </c>
      <c r="L57" s="20">
        <f t="shared" si="2"/>
        <v>0</v>
      </c>
      <c r="M57" s="86" t="s">
        <v>22</v>
      </c>
    </row>
    <row r="58" spans="1:13" s="18" customFormat="1" ht="42.95" customHeight="1" x14ac:dyDescent="0.25">
      <c r="A58" s="79" t="s">
        <v>105</v>
      </c>
      <c r="B58" s="61">
        <v>47</v>
      </c>
      <c r="C58" s="62" t="s">
        <v>75</v>
      </c>
      <c r="D58" s="63">
        <v>20659921</v>
      </c>
      <c r="E58" s="73" t="s">
        <v>90</v>
      </c>
      <c r="F58" s="50" t="s">
        <v>91</v>
      </c>
      <c r="G58" s="51">
        <v>19</v>
      </c>
      <c r="H58" s="46">
        <v>4658.59</v>
      </c>
      <c r="I58" s="20"/>
      <c r="J58" s="20">
        <f t="shared" si="0"/>
        <v>0</v>
      </c>
      <c r="K58" s="20">
        <f t="shared" si="1"/>
        <v>0</v>
      </c>
      <c r="L58" s="20">
        <f t="shared" si="2"/>
        <v>0</v>
      </c>
      <c r="M58" s="85" t="s">
        <v>22</v>
      </c>
    </row>
    <row r="59" spans="1:13" s="18" customFormat="1" ht="42.95" customHeight="1" x14ac:dyDescent="0.25">
      <c r="A59" s="77"/>
      <c r="B59" s="61">
        <v>48</v>
      </c>
      <c r="C59" s="62" t="s">
        <v>76</v>
      </c>
      <c r="D59" s="63">
        <v>20153274</v>
      </c>
      <c r="E59" s="71"/>
      <c r="F59" s="50" t="s">
        <v>31</v>
      </c>
      <c r="G59" s="51">
        <v>2</v>
      </c>
      <c r="H59" s="46">
        <v>531.14</v>
      </c>
      <c r="I59" s="20"/>
      <c r="J59" s="20">
        <f t="shared" si="0"/>
        <v>0</v>
      </c>
      <c r="K59" s="20">
        <f t="shared" si="1"/>
        <v>0</v>
      </c>
      <c r="L59" s="20">
        <f t="shared" si="2"/>
        <v>0</v>
      </c>
      <c r="M59" s="83"/>
    </row>
    <row r="60" spans="1:13" s="18" customFormat="1" ht="42.95" customHeight="1" x14ac:dyDescent="0.25">
      <c r="A60" s="77"/>
      <c r="B60" s="61">
        <v>49</v>
      </c>
      <c r="C60" s="62" t="s">
        <v>76</v>
      </c>
      <c r="D60" s="63">
        <v>20153274</v>
      </c>
      <c r="E60" s="71"/>
      <c r="F60" s="50" t="s">
        <v>31</v>
      </c>
      <c r="G60" s="51">
        <v>5</v>
      </c>
      <c r="H60" s="46">
        <v>661.34</v>
      </c>
      <c r="I60" s="20"/>
      <c r="J60" s="20">
        <f t="shared" si="0"/>
        <v>0</v>
      </c>
      <c r="K60" s="20">
        <f t="shared" si="1"/>
        <v>0</v>
      </c>
      <c r="L60" s="20">
        <f t="shared" si="2"/>
        <v>0</v>
      </c>
      <c r="M60" s="83"/>
    </row>
    <row r="61" spans="1:13" s="18" customFormat="1" ht="42.95" customHeight="1" x14ac:dyDescent="0.25">
      <c r="A61" s="77"/>
      <c r="B61" s="61">
        <v>50</v>
      </c>
      <c r="C61" s="62" t="s">
        <v>77</v>
      </c>
      <c r="D61" s="63">
        <v>20162328</v>
      </c>
      <c r="E61" s="71"/>
      <c r="F61" s="50" t="s">
        <v>31</v>
      </c>
      <c r="G61" s="51">
        <v>1</v>
      </c>
      <c r="H61" s="46">
        <v>607.75</v>
      </c>
      <c r="I61" s="20"/>
      <c r="J61" s="20">
        <f t="shared" si="0"/>
        <v>0</v>
      </c>
      <c r="K61" s="20">
        <f t="shared" si="1"/>
        <v>0</v>
      </c>
      <c r="L61" s="20">
        <f t="shared" si="2"/>
        <v>0</v>
      </c>
      <c r="M61" s="83"/>
    </row>
    <row r="62" spans="1:13" s="18" customFormat="1" ht="42.95" customHeight="1" x14ac:dyDescent="0.25">
      <c r="A62" s="77"/>
      <c r="B62" s="61">
        <v>51</v>
      </c>
      <c r="C62" s="62" t="s">
        <v>77</v>
      </c>
      <c r="D62" s="63">
        <v>20162328</v>
      </c>
      <c r="E62" s="71"/>
      <c r="F62" s="50" t="s">
        <v>31</v>
      </c>
      <c r="G62" s="51">
        <v>1</v>
      </c>
      <c r="H62" s="46">
        <v>607.76</v>
      </c>
      <c r="I62" s="20"/>
      <c r="J62" s="20">
        <f t="shared" si="0"/>
        <v>0</v>
      </c>
      <c r="K62" s="20">
        <f t="shared" si="1"/>
        <v>0</v>
      </c>
      <c r="L62" s="20">
        <f t="shared" si="2"/>
        <v>0</v>
      </c>
      <c r="M62" s="83"/>
    </row>
    <row r="63" spans="1:13" s="18" customFormat="1" ht="42.95" customHeight="1" x14ac:dyDescent="0.25">
      <c r="A63" s="77"/>
      <c r="B63" s="61">
        <v>52</v>
      </c>
      <c r="C63" s="62" t="s">
        <v>77</v>
      </c>
      <c r="D63" s="63">
        <v>20162328</v>
      </c>
      <c r="E63" s="71"/>
      <c r="F63" s="50" t="s">
        <v>31</v>
      </c>
      <c r="G63" s="51">
        <v>5</v>
      </c>
      <c r="H63" s="46">
        <v>916.58</v>
      </c>
      <c r="I63" s="20"/>
      <c r="J63" s="20">
        <f t="shared" si="0"/>
        <v>0</v>
      </c>
      <c r="K63" s="20">
        <f t="shared" si="1"/>
        <v>0</v>
      </c>
      <c r="L63" s="20">
        <f t="shared" si="2"/>
        <v>0</v>
      </c>
      <c r="M63" s="83"/>
    </row>
    <row r="64" spans="1:13" s="18" customFormat="1" ht="42.95" customHeight="1" x14ac:dyDescent="0.25">
      <c r="A64" s="78"/>
      <c r="B64" s="61">
        <v>53</v>
      </c>
      <c r="C64" s="62" t="s">
        <v>78</v>
      </c>
      <c r="D64" s="63">
        <v>20228641</v>
      </c>
      <c r="E64" s="72"/>
      <c r="F64" s="50" t="s">
        <v>31</v>
      </c>
      <c r="G64" s="51">
        <v>1</v>
      </c>
      <c r="H64" s="46">
        <v>1287.3</v>
      </c>
      <c r="I64" s="20"/>
      <c r="J64" s="20">
        <f t="shared" si="0"/>
        <v>0</v>
      </c>
      <c r="K64" s="20">
        <f t="shared" si="1"/>
        <v>0</v>
      </c>
      <c r="L64" s="20">
        <f t="shared" si="2"/>
        <v>0</v>
      </c>
      <c r="M64" s="84"/>
    </row>
    <row r="65" spans="1:13" s="18" customFormat="1" ht="42.95" customHeight="1" x14ac:dyDescent="0.25">
      <c r="A65" s="79" t="s">
        <v>106</v>
      </c>
      <c r="B65" s="61">
        <v>54</v>
      </c>
      <c r="C65" s="62" t="s">
        <v>79</v>
      </c>
      <c r="D65" s="63">
        <v>20482392</v>
      </c>
      <c r="E65" s="73" t="s">
        <v>90</v>
      </c>
      <c r="F65" s="50" t="s">
        <v>31</v>
      </c>
      <c r="G65" s="51">
        <v>1</v>
      </c>
      <c r="H65" s="46">
        <v>794.37</v>
      </c>
      <c r="I65" s="20"/>
      <c r="J65" s="20">
        <f t="shared" si="0"/>
        <v>0</v>
      </c>
      <c r="K65" s="20">
        <f t="shared" si="1"/>
        <v>0</v>
      </c>
      <c r="L65" s="20">
        <f t="shared" si="2"/>
        <v>0</v>
      </c>
      <c r="M65" s="85" t="s">
        <v>22</v>
      </c>
    </row>
    <row r="66" spans="1:13" s="18" customFormat="1" ht="42.95" customHeight="1" x14ac:dyDescent="0.25">
      <c r="A66" s="78"/>
      <c r="B66" s="61">
        <v>55</v>
      </c>
      <c r="C66" s="62" t="s">
        <v>80</v>
      </c>
      <c r="D66" s="63">
        <v>21106381</v>
      </c>
      <c r="E66" s="72"/>
      <c r="F66" s="50" t="s">
        <v>31</v>
      </c>
      <c r="G66" s="51">
        <v>2</v>
      </c>
      <c r="H66" s="46">
        <v>33100.1</v>
      </c>
      <c r="I66" s="20"/>
      <c r="J66" s="20">
        <f t="shared" si="0"/>
        <v>0</v>
      </c>
      <c r="K66" s="20">
        <f t="shared" si="1"/>
        <v>0</v>
      </c>
      <c r="L66" s="20">
        <f t="shared" si="2"/>
        <v>0</v>
      </c>
      <c r="M66" s="84"/>
    </row>
    <row r="67" spans="1:13" s="18" customFormat="1" ht="42.95" customHeight="1" x14ac:dyDescent="0.25">
      <c r="A67" s="80" t="s">
        <v>107</v>
      </c>
      <c r="B67" s="61">
        <v>56</v>
      </c>
      <c r="C67" s="62" t="s">
        <v>81</v>
      </c>
      <c r="D67" s="63">
        <v>21129211</v>
      </c>
      <c r="E67" s="74" t="s">
        <v>90</v>
      </c>
      <c r="F67" s="50" t="s">
        <v>31</v>
      </c>
      <c r="G67" s="51">
        <v>2</v>
      </c>
      <c r="H67" s="46">
        <v>123265.05</v>
      </c>
      <c r="I67" s="20"/>
      <c r="J67" s="20">
        <f t="shared" si="0"/>
        <v>0</v>
      </c>
      <c r="K67" s="20">
        <f t="shared" si="1"/>
        <v>0</v>
      </c>
      <c r="L67" s="20">
        <f t="shared" si="2"/>
        <v>0</v>
      </c>
      <c r="M67" s="86" t="s">
        <v>22</v>
      </c>
    </row>
    <row r="68" spans="1:13" s="18" customFormat="1" ht="42.95" customHeight="1" x14ac:dyDescent="0.25">
      <c r="A68" s="80" t="s">
        <v>108</v>
      </c>
      <c r="B68" s="61">
        <v>57</v>
      </c>
      <c r="C68" s="62" t="s">
        <v>82</v>
      </c>
      <c r="D68" s="63">
        <v>20659832</v>
      </c>
      <c r="E68" s="74" t="s">
        <v>89</v>
      </c>
      <c r="F68" s="50" t="s">
        <v>92</v>
      </c>
      <c r="G68" s="51">
        <v>135</v>
      </c>
      <c r="H68" s="46">
        <v>72.25</v>
      </c>
      <c r="I68" s="20"/>
      <c r="J68" s="20">
        <f t="shared" si="0"/>
        <v>0</v>
      </c>
      <c r="K68" s="20">
        <f t="shared" si="1"/>
        <v>0</v>
      </c>
      <c r="L68" s="20">
        <f t="shared" si="2"/>
        <v>0</v>
      </c>
      <c r="M68" s="86" t="s">
        <v>22</v>
      </c>
    </row>
    <row r="69" spans="1:13" s="18" customFormat="1" ht="42.95" customHeight="1" x14ac:dyDescent="0.25">
      <c r="A69" s="80" t="s">
        <v>109</v>
      </c>
      <c r="B69" s="61">
        <v>58</v>
      </c>
      <c r="C69" s="62" t="s">
        <v>83</v>
      </c>
      <c r="D69" s="63">
        <v>20157222</v>
      </c>
      <c r="E69" s="74" t="s">
        <v>89</v>
      </c>
      <c r="F69" s="50" t="s">
        <v>93</v>
      </c>
      <c r="G69" s="51">
        <v>288</v>
      </c>
      <c r="H69" s="46">
        <v>166.79</v>
      </c>
      <c r="I69" s="20"/>
      <c r="J69" s="20">
        <f t="shared" si="0"/>
        <v>0</v>
      </c>
      <c r="K69" s="20">
        <f t="shared" si="1"/>
        <v>0</v>
      </c>
      <c r="L69" s="20">
        <f t="shared" si="2"/>
        <v>0</v>
      </c>
      <c r="M69" s="86" t="s">
        <v>22</v>
      </c>
    </row>
    <row r="70" spans="1:13" s="18" customFormat="1" ht="42.95" customHeight="1" x14ac:dyDescent="0.25">
      <c r="A70" s="80" t="s">
        <v>110</v>
      </c>
      <c r="B70" s="61">
        <v>59</v>
      </c>
      <c r="C70" s="62" t="s">
        <v>84</v>
      </c>
      <c r="D70" s="63">
        <v>21134643</v>
      </c>
      <c r="E70" s="74" t="s">
        <v>89</v>
      </c>
      <c r="F70" s="50" t="s">
        <v>31</v>
      </c>
      <c r="G70" s="51">
        <v>3</v>
      </c>
      <c r="H70" s="46">
        <v>776.96</v>
      </c>
      <c r="I70" s="20"/>
      <c r="J70" s="20">
        <f t="shared" si="0"/>
        <v>0</v>
      </c>
      <c r="K70" s="20">
        <f>L70-J70</f>
        <v>0</v>
      </c>
      <c r="L70" s="20">
        <f t="shared" si="2"/>
        <v>0</v>
      </c>
      <c r="M70" s="86" t="s">
        <v>22</v>
      </c>
    </row>
    <row r="71" spans="1:13" s="18" customFormat="1" ht="42.95" customHeight="1" x14ac:dyDescent="0.25">
      <c r="A71" s="80" t="s">
        <v>111</v>
      </c>
      <c r="B71" s="61">
        <v>60</v>
      </c>
      <c r="C71" s="62" t="s">
        <v>85</v>
      </c>
      <c r="D71" s="63">
        <v>21003694</v>
      </c>
      <c r="E71" s="74" t="s">
        <v>90</v>
      </c>
      <c r="F71" s="50" t="s">
        <v>94</v>
      </c>
      <c r="G71" s="51">
        <v>1.3</v>
      </c>
      <c r="H71" s="46">
        <v>65591.06</v>
      </c>
      <c r="I71" s="20"/>
      <c r="J71" s="20">
        <f>ROUND(I71*G71,2)</f>
        <v>0</v>
      </c>
      <c r="K71" s="20">
        <f>L71-J71</f>
        <v>0</v>
      </c>
      <c r="L71" s="20">
        <f>ROUND(I71*G71*1.2,2)</f>
        <v>0</v>
      </c>
      <c r="M71" s="86" t="s">
        <v>22</v>
      </c>
    </row>
    <row r="72" spans="1:13" s="36" customFormat="1" ht="35.25" customHeight="1" x14ac:dyDescent="0.3">
      <c r="A72" s="32"/>
      <c r="B72" s="32"/>
      <c r="C72" s="33" t="s">
        <v>2</v>
      </c>
      <c r="D72" s="52"/>
      <c r="E72" s="59"/>
      <c r="F72" s="34"/>
      <c r="G72" s="60">
        <f>SUM(G12:G71)</f>
        <v>6125.5</v>
      </c>
      <c r="H72" s="53"/>
      <c r="I72" s="35"/>
      <c r="J72" s="35">
        <f>SUM(J12:J71)</f>
        <v>0</v>
      </c>
      <c r="K72" s="35">
        <f>SUM(K12:K71)</f>
        <v>0</v>
      </c>
      <c r="L72" s="35">
        <f>SUM(L12:L71)</f>
        <v>0</v>
      </c>
      <c r="M72" s="55"/>
    </row>
    <row r="73" spans="1:13" s="29" customFormat="1" ht="32.25" customHeight="1" x14ac:dyDescent="0.3">
      <c r="A73" s="37" t="s">
        <v>32</v>
      </c>
      <c r="B73" s="38"/>
      <c r="C73" s="38"/>
      <c r="D73" s="40"/>
      <c r="E73" s="57"/>
    </row>
    <row r="74" spans="1:13" ht="18.75" x14ac:dyDescent="0.3">
      <c r="A74" s="29"/>
      <c r="B74" s="29"/>
      <c r="C74" s="29"/>
      <c r="D74" s="44"/>
      <c r="E74" s="29"/>
      <c r="F74" s="29"/>
      <c r="G74" s="29"/>
      <c r="H74" s="29"/>
      <c r="I74" s="29"/>
      <c r="J74" s="29"/>
      <c r="K74" s="29"/>
      <c r="L74" s="29"/>
      <c r="M74" s="29"/>
    </row>
    <row r="75" spans="1:13" s="17" customFormat="1" ht="23.25" x14ac:dyDescent="0.25">
      <c r="A75" s="3" t="s">
        <v>29</v>
      </c>
      <c r="B75" s="11"/>
      <c r="C75" s="11"/>
      <c r="D75" s="11"/>
      <c r="E75" s="11"/>
      <c r="F75" s="11"/>
      <c r="G75" s="11"/>
      <c r="H75" s="11"/>
      <c r="I75" s="11"/>
      <c r="J75" s="11"/>
      <c r="L75" s="18"/>
    </row>
    <row r="76" spans="1:13" s="17" customFormat="1" ht="48" customHeight="1" x14ac:dyDescent="0.25">
      <c r="A76" s="64" t="s">
        <v>28</v>
      </c>
      <c r="B76" s="64"/>
      <c r="C76" s="64"/>
      <c r="D76" s="64"/>
      <c r="E76" s="64"/>
      <c r="F76" s="64"/>
      <c r="G76" s="65"/>
      <c r="H76" s="65"/>
      <c r="I76" s="65"/>
      <c r="J76" s="65"/>
      <c r="K76" s="65"/>
      <c r="L76" s="1"/>
    </row>
    <row r="77" spans="1:13" x14ac:dyDescent="0.25">
      <c r="A77" s="54"/>
      <c r="B77" s="54"/>
      <c r="C77" s="54"/>
      <c r="D77" s="54"/>
      <c r="E77" s="54"/>
    </row>
    <row r="78" spans="1:13" s="3" customFormat="1" ht="18.75" x14ac:dyDescent="0.25">
      <c r="A78" s="3" t="s">
        <v>3</v>
      </c>
    </row>
    <row r="79" spans="1:13" s="3" customFormat="1" ht="18.75" x14ac:dyDescent="0.25">
      <c r="A79" s="2" t="s">
        <v>4</v>
      </c>
    </row>
    <row r="80" spans="1:13" s="3" customFormat="1" ht="20.25" x14ac:dyDescent="0.25">
      <c r="A80" s="7"/>
      <c r="B80" s="2"/>
    </row>
    <row r="81" spans="1:6" s="3" customFormat="1" ht="20.25" x14ac:dyDescent="0.25">
      <c r="A81" s="7"/>
      <c r="B81" s="2"/>
    </row>
    <row r="82" spans="1:6" s="3" customFormat="1" ht="18.75" x14ac:dyDescent="0.25">
      <c r="C82" s="4"/>
      <c r="D82" s="2"/>
    </row>
    <row r="83" spans="1:6" s="3" customFormat="1" ht="18.75" x14ac:dyDescent="0.3">
      <c r="B83" s="3" t="s">
        <v>27</v>
      </c>
      <c r="C83" s="19"/>
      <c r="D83" s="5" t="s">
        <v>5</v>
      </c>
    </row>
    <row r="84" spans="1:6" s="23" customFormat="1" ht="37.5" x14ac:dyDescent="0.25">
      <c r="C84" s="22" t="s">
        <v>6</v>
      </c>
      <c r="D84" s="21"/>
      <c r="E84" s="41" t="s">
        <v>7</v>
      </c>
      <c r="F84" s="23" t="s">
        <v>13</v>
      </c>
    </row>
    <row r="85" spans="1:6" s="3" customFormat="1" ht="18.75" x14ac:dyDescent="0.25">
      <c r="D85" s="2"/>
    </row>
    <row r="86" spans="1:6" s="3" customFormat="1" ht="18.75" x14ac:dyDescent="0.25">
      <c r="C86" s="3" t="s">
        <v>8</v>
      </c>
    </row>
    <row r="87" spans="1:6" s="3" customFormat="1" ht="18.75" x14ac:dyDescent="0.25">
      <c r="C87" s="6"/>
      <c r="E87" s="42" t="s">
        <v>9</v>
      </c>
    </row>
  </sheetData>
  <autoFilter ref="A11:M11"/>
  <mergeCells count="32">
    <mergeCell ref="M50:M53"/>
    <mergeCell ref="M54:M55"/>
    <mergeCell ref="M58:M64"/>
    <mergeCell ref="M65:M66"/>
    <mergeCell ref="M12:M17"/>
    <mergeCell ref="M18:M21"/>
    <mergeCell ref="M24:M36"/>
    <mergeCell ref="M37:M46"/>
    <mergeCell ref="M47:M49"/>
    <mergeCell ref="E65:E66"/>
    <mergeCell ref="A12:A17"/>
    <mergeCell ref="A18:A21"/>
    <mergeCell ref="A24:A36"/>
    <mergeCell ref="A37:A46"/>
    <mergeCell ref="A47:A49"/>
    <mergeCell ref="A50:A53"/>
    <mergeCell ref="A54:A55"/>
    <mergeCell ref="A58:A64"/>
    <mergeCell ref="A65:A66"/>
    <mergeCell ref="A76:K76"/>
    <mergeCell ref="A9:M9"/>
    <mergeCell ref="B3:G3"/>
    <mergeCell ref="B5:K5"/>
    <mergeCell ref="A7:K7"/>
    <mergeCell ref="E12:E17"/>
    <mergeCell ref="E18:E21"/>
    <mergeCell ref="E24:E36"/>
    <mergeCell ref="E37:E46"/>
    <mergeCell ref="E47:E49"/>
    <mergeCell ref="E50:E53"/>
    <mergeCell ref="E54:E55"/>
    <mergeCell ref="E58:E64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2024-11-14T05:00:49Z</dcterms:modified>
</cp:coreProperties>
</file>